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7　第三者評価事業\01　福祉サービス\01　評価基準・ガイドライン\県HP用最新データ（改定後は入れ替えること）\04 女性自立支援施設\2026-4-jyosei\"/>
    </mc:Choice>
  </mc:AlternateContent>
  <xr:revisionPtr revIDLastSave="0" documentId="13_ncr:1_{D478C94B-3559-43D7-81FD-9D5B3C8ED61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Ⅰ～Ⅲ" sheetId="1" r:id="rId1"/>
    <sheet name="A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4" l="1"/>
  <c r="F13" i="4"/>
  <c r="F12" i="4"/>
  <c r="F11" i="4"/>
  <c r="F15" i="4"/>
  <c r="E16" i="4" l="1"/>
  <c r="D16" i="4"/>
  <c r="D18" i="4" s="1"/>
  <c r="F10" i="4"/>
  <c r="F9" i="4"/>
  <c r="F8" i="4"/>
  <c r="F7" i="4"/>
  <c r="F6" i="4"/>
  <c r="F16" i="4" l="1"/>
  <c r="D16" i="1" l="1"/>
  <c r="E16" i="1"/>
  <c r="E18" i="4" s="1"/>
  <c r="F16" i="1" l="1"/>
  <c r="F18" i="4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<sst xmlns="http://schemas.openxmlformats.org/spreadsheetml/2006/main" count="33" uniqueCount="28">
  <si>
    <t>Ⅰ-１　理念・基本方針</t>
  </si>
  <si>
    <t>基準数</t>
    <rPh sb="0" eb="2">
      <t>キジュン</t>
    </rPh>
    <rPh sb="2" eb="3">
      <t>スウ</t>
    </rPh>
    <phoneticPr fontId="1"/>
  </si>
  <si>
    <t>達成数</t>
    <rPh sb="0" eb="2">
      <t>タッセイ</t>
    </rPh>
    <rPh sb="2" eb="3">
      <t>スウ</t>
    </rPh>
    <phoneticPr fontId="1"/>
  </si>
  <si>
    <t>判断基準</t>
    <rPh sb="0" eb="2">
      <t>ハンダン</t>
    </rPh>
    <rPh sb="2" eb="4">
      <t>キジュン</t>
    </rPh>
    <phoneticPr fontId="1"/>
  </si>
  <si>
    <t>達成率(％)</t>
    <rPh sb="0" eb="3">
      <t>タッセイリツ</t>
    </rPh>
    <phoneticPr fontId="1"/>
  </si>
  <si>
    <t>A　達成度</t>
    <rPh sb="2" eb="5">
      <t>タッセイド</t>
    </rPh>
    <phoneticPr fontId="1"/>
  </si>
  <si>
    <t>Ⅰ-２　経営状況の把握</t>
    <rPh sb="4" eb="6">
      <t>ケイエイ</t>
    </rPh>
    <rPh sb="6" eb="8">
      <t>ジョウキョウ</t>
    </rPh>
    <rPh sb="9" eb="11">
      <t>ハアク</t>
    </rPh>
    <phoneticPr fontId="1"/>
  </si>
  <si>
    <t>Ⅰ-３　事業計画の策定</t>
    <rPh sb="4" eb="6">
      <t>ジギョウ</t>
    </rPh>
    <rPh sb="6" eb="8">
      <t>ケイカク</t>
    </rPh>
    <rPh sb="9" eb="11">
      <t>サクテイ</t>
    </rPh>
    <phoneticPr fontId="1"/>
  </si>
  <si>
    <t>Ⅱ-３　運営の透明性の確保</t>
    <rPh sb="4" eb="6">
      <t>ウンエイ</t>
    </rPh>
    <rPh sb="7" eb="10">
      <t>トウメイセイ</t>
    </rPh>
    <rPh sb="11" eb="13">
      <t>カクホ</t>
    </rPh>
    <phoneticPr fontId="1"/>
  </si>
  <si>
    <t>Ⅱ-４　地域との交流、地域貢献</t>
    <rPh sb="11" eb="13">
      <t>チイキ</t>
    </rPh>
    <rPh sb="13" eb="15">
      <t>コウケン</t>
    </rPh>
    <phoneticPr fontId="1"/>
  </si>
  <si>
    <t>合　　　　計</t>
    <rPh sb="0" eb="1">
      <t>ア</t>
    </rPh>
    <rPh sb="5" eb="6">
      <t>ケイ</t>
    </rPh>
    <phoneticPr fontId="1"/>
  </si>
  <si>
    <t>総合計（Ⅰ～Ⅲ＋A）</t>
    <rPh sb="0" eb="3">
      <t>ソウゴウケイ</t>
    </rPh>
    <phoneticPr fontId="1"/>
  </si>
  <si>
    <t>Ⅱ-１　管理者の責任とリーダーシップ</t>
    <rPh sb="4" eb="7">
      <t>カンリシャ</t>
    </rPh>
    <rPh sb="8" eb="10">
      <t>セキニン</t>
    </rPh>
    <phoneticPr fontId="1"/>
  </si>
  <si>
    <t>Ⅱ-２　福祉人材の確保・育成</t>
    <rPh sb="4" eb="6">
      <t>フクシ</t>
    </rPh>
    <rPh sb="12" eb="14">
      <t>イクセイ</t>
    </rPh>
    <phoneticPr fontId="1"/>
  </si>
  <si>
    <t>Ⅰ-４　支援の質の向上への組織的・計画的な取組</t>
    <rPh sb="4" eb="6">
      <t>シエン</t>
    </rPh>
    <rPh sb="7" eb="8">
      <t>シツ</t>
    </rPh>
    <rPh sb="9" eb="11">
      <t>コウジョウ</t>
    </rPh>
    <rPh sb="13" eb="16">
      <t>ソシキテキ</t>
    </rPh>
    <rPh sb="17" eb="20">
      <t>ケイカクテキ</t>
    </rPh>
    <rPh sb="21" eb="23">
      <t>トリクミ</t>
    </rPh>
    <phoneticPr fontId="1"/>
  </si>
  <si>
    <t>Ⅲ-１　利用者本位の支援</t>
    <rPh sb="4" eb="7">
      <t>リヨウシャ</t>
    </rPh>
    <rPh sb="7" eb="9">
      <t>ホンイ</t>
    </rPh>
    <rPh sb="10" eb="12">
      <t>シエン</t>
    </rPh>
    <phoneticPr fontId="1"/>
  </si>
  <si>
    <t>Ⅲ-２　支援の質の確保</t>
    <rPh sb="4" eb="6">
      <t>シエン</t>
    </rPh>
    <rPh sb="7" eb="8">
      <t>シツ</t>
    </rPh>
    <rPh sb="9" eb="11">
      <t>カクホ</t>
    </rPh>
    <phoneticPr fontId="1"/>
  </si>
  <si>
    <t>１－（１）　利用者の権利擁護</t>
    <rPh sb="6" eb="8">
      <t>リヨウ</t>
    </rPh>
    <rPh sb="8" eb="9">
      <t>シャ</t>
    </rPh>
    <rPh sb="10" eb="12">
      <t>ケンリ</t>
    </rPh>
    <rPh sb="12" eb="14">
      <t>ヨウゴ</t>
    </rPh>
    <phoneticPr fontId="1"/>
  </si>
  <si>
    <t>１－（２）　権利侵害への対応</t>
    <rPh sb="6" eb="10">
      <t>ケンリシンガイ</t>
    </rPh>
    <rPh sb="12" eb="14">
      <t>タイオウ</t>
    </rPh>
    <phoneticPr fontId="1"/>
  </si>
  <si>
    <t>１－（３）　利用者の意向や主体性の尊重</t>
    <rPh sb="6" eb="9">
      <t>リヨウシャ</t>
    </rPh>
    <rPh sb="10" eb="12">
      <t>イコウ</t>
    </rPh>
    <rPh sb="13" eb="16">
      <t>シュタイセイ</t>
    </rPh>
    <rPh sb="17" eb="19">
      <t>ソンチョウ</t>
    </rPh>
    <phoneticPr fontId="1"/>
  </si>
  <si>
    <t>２－（１）　住環境</t>
    <rPh sb="6" eb="9">
      <t>ジュウカンキョウ</t>
    </rPh>
    <phoneticPr fontId="1"/>
  </si>
  <si>
    <t>２－（２）　入所初期の支援</t>
    <rPh sb="6" eb="8">
      <t>ニュウショ</t>
    </rPh>
    <rPh sb="8" eb="10">
      <t>ショキ</t>
    </rPh>
    <rPh sb="11" eb="13">
      <t>シエン</t>
    </rPh>
    <phoneticPr fontId="1"/>
  </si>
  <si>
    <t>２－（３）　日常生活支援</t>
    <rPh sb="6" eb="10">
      <t>ニチジョウセイカツ</t>
    </rPh>
    <rPh sb="10" eb="12">
      <t>シエン</t>
    </rPh>
    <phoneticPr fontId="1"/>
  </si>
  <si>
    <t>２－（４）　心身の回復に向けた支援</t>
    <rPh sb="6" eb="8">
      <t>シンシン</t>
    </rPh>
    <rPh sb="9" eb="11">
      <t>カイフク</t>
    </rPh>
    <rPh sb="12" eb="13">
      <t>ム</t>
    </rPh>
    <rPh sb="15" eb="17">
      <t>シエン</t>
    </rPh>
    <phoneticPr fontId="1"/>
  </si>
  <si>
    <t>２－（５）　同伴家族等への支援</t>
    <rPh sb="6" eb="10">
      <t>ドウハンカゾク</t>
    </rPh>
    <rPh sb="10" eb="11">
      <t>トウ</t>
    </rPh>
    <rPh sb="13" eb="15">
      <t>シエン</t>
    </rPh>
    <phoneticPr fontId="1"/>
  </si>
  <si>
    <t>２－（６）　自立に向けた支援</t>
    <rPh sb="6" eb="8">
      <t>ジリツ</t>
    </rPh>
    <rPh sb="9" eb="10">
      <t>ム</t>
    </rPh>
    <rPh sb="12" eb="14">
      <t>シエン</t>
    </rPh>
    <phoneticPr fontId="1"/>
  </si>
  <si>
    <t>２－（７）　地域移行に向けた支援と退所後の支援</t>
    <rPh sb="6" eb="8">
      <t>チイキ</t>
    </rPh>
    <rPh sb="8" eb="10">
      <t>イコウ</t>
    </rPh>
    <rPh sb="11" eb="12">
      <t>ム</t>
    </rPh>
    <rPh sb="14" eb="16">
      <t>シエン</t>
    </rPh>
    <rPh sb="17" eb="20">
      <t>タイショゴ</t>
    </rPh>
    <rPh sb="21" eb="23">
      <t>シエン</t>
    </rPh>
    <phoneticPr fontId="1"/>
  </si>
  <si>
    <t>Ⅰ～Ⅲ　達成度</t>
    <rPh sb="4" eb="7">
      <t>タッセイド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</si>
</sst>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_ "/>
    <numFmt numFmtId="178" formatCode="#,##0_);[Red]\(#,##0\)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2" fillId="0" borderId="1" xfId="0" applyNumberFormat="1" applyFont="1" applyBorder="1">
      <alignment vertical="center"/>
    </xf>
    <xf numFmtId="177" fontId="2" fillId="0" borderId="1" xfId="0" applyNumberFormat="1" applyFont="1" applyBorder="1">
      <alignment vertical="center"/>
    </xf>
    <xf numFmtId="178" fontId="2" fillId="0" borderId="1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0" fontId="0" fillId="0" borderId="3" xfId="0" applyBorder="1" applyAlignment="1">
      <alignment horizontal="center" vertical="center"/>
    </xf>
    <xf numFmtId="176" fontId="2" fillId="0" borderId="3" xfId="0" applyNumberFormat="1" applyFont="1" applyBorder="1">
      <alignment vertical="center"/>
    </xf>
    <xf numFmtId="177" fontId="2" fillId="0" borderId="3" xfId="0" applyNumberFormat="1" applyFont="1" applyBorder="1">
      <alignment vertical="center"/>
    </xf>
    <xf numFmtId="0" fontId="0" fillId="0" borderId="2" xfId="0" applyBorder="1">
      <alignment vertical="center"/>
    </xf>
    <xf numFmtId="176" fontId="2" fillId="0" borderId="2" xfId="0" applyNumberFormat="1" applyFont="1" applyBorder="1">
      <alignment vertical="center"/>
    </xf>
    <xf numFmtId="177" fontId="2" fillId="0" borderId="2" xfId="0" applyNumberFormat="1" applyFont="1" applyBorder="1">
      <alignment vertical="center"/>
    </xf>
    <xf numFmtId="178" fontId="2" fillId="0" borderId="2" xfId="0" applyNumberFormat="1" applyFont="1" applyBorder="1">
      <alignment vertical="center"/>
    </xf>
    <xf numFmtId="178" fontId="2" fillId="0" borderId="5" xfId="0" applyNumberFormat="1" applyFont="1" applyBorder="1">
      <alignment vertical="center"/>
    </xf>
    <xf numFmtId="177" fontId="2" fillId="0" borderId="6" xfId="0" applyNumberFormat="1" applyFont="1" applyBorder="1">
      <alignment vertical="center"/>
    </xf>
    <xf numFmtId="0" fontId="0" fillId="0" borderId="4" xfId="0" applyBorder="1" applyAlignment="1">
      <alignment horizontal="center" vertical="center"/>
    </xf>
    <xf numFmtId="178" fontId="2" fillId="0" borderId="3" xfId="0" applyNumberFormat="1" applyFont="1" applyBorder="1">
      <alignment vertical="center"/>
    </xf>
    <xf numFmtId="0" fontId="0" fillId="0" borderId="0" xfId="0" applyAlignment="1">
      <alignment horizontal="center" vertical="center"/>
    </xf>
    <xf numFmtId="176" fontId="2" fillId="0" borderId="0" xfId="0" applyNumberFormat="1" applyFont="1">
      <alignment vertical="center"/>
    </xf>
    <xf numFmtId="0" fontId="0" fillId="0" borderId="7" xfId="0" applyBorder="1">
      <alignment vertical="center"/>
    </xf>
    <xf numFmtId="178" fontId="2" fillId="0" borderId="7" xfId="0" applyNumberFormat="1" applyFont="1" applyBorder="1">
      <alignment vertical="center"/>
    </xf>
    <xf numFmtId="177" fontId="2" fillId="0" borderId="7" xfId="0" applyNumberFormat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5.290781735368115E-2"/>
          <c:y val="2.827507843642058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87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6871601971738057"/>
          <c:y val="0.13920038614853214"/>
          <c:w val="0.4942703989620213"/>
          <c:h val="0.7721271419176392"/>
        </c:manualLayout>
      </c:layout>
      <c:radarChart>
        <c:radarStyle val="marker"/>
        <c:varyColors val="0"/>
        <c:ser>
          <c:idx val="0"/>
          <c:order val="0"/>
          <c:tx>
            <c:strRef>
              <c:f>'Ⅰ～Ⅲ'!$C$2</c:f>
              <c:strCache>
                <c:ptCount val="1"/>
                <c:pt idx="0">
                  <c:v>Ⅰ～Ⅲ　達成度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'Ⅰ～Ⅲ'!$C$6:$C$15</c:f>
              <c:strCache>
                <c:ptCount val="10"/>
                <c:pt idx="0">
                  <c:v>Ⅰ-１　理念・基本方針</c:v>
                </c:pt>
                <c:pt idx="1">
                  <c:v>Ⅰ-２　経営状況の把握</c:v>
                </c:pt>
                <c:pt idx="2">
                  <c:v>Ⅰ-３　事業計画の策定</c:v>
                </c:pt>
                <c:pt idx="3">
                  <c:v>Ⅰ-４　支援の質の向上への組織的・計画的な取組</c:v>
                </c:pt>
                <c:pt idx="4">
                  <c:v>Ⅱ-１　管理者の責任とリーダーシップ</c:v>
                </c:pt>
                <c:pt idx="5">
                  <c:v>Ⅱ-２　福祉人材の確保・育成</c:v>
                </c:pt>
                <c:pt idx="6">
                  <c:v>Ⅱ-３　運営の透明性の確保</c:v>
                </c:pt>
                <c:pt idx="7">
                  <c:v>Ⅱ-４　地域との交流、地域貢献</c:v>
                </c:pt>
                <c:pt idx="8">
                  <c:v>Ⅲ-１　利用者本位の支援</c:v>
                </c:pt>
                <c:pt idx="9">
                  <c:v>Ⅲ-２　支援の質の確保</c:v>
                </c:pt>
              </c:strCache>
            </c:strRef>
          </c:cat>
          <c:val>
            <c:numRef>
              <c:f>'Ⅰ～Ⅲ'!$F$6:$F$15</c:f>
              <c:numCache>
                <c:formatCode>#,##0.0_ 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A2-41B1-B1AA-3A049A1157B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99237248"/>
        <c:axId val="107727104"/>
      </c:radarChart>
      <c:catAx>
        <c:axId val="9923724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07727104"/>
        <c:crosses val="autoZero"/>
        <c:auto val="0"/>
        <c:lblAlgn val="ctr"/>
        <c:lblOffset val="100"/>
        <c:noMultiLvlLbl val="0"/>
      </c:catAx>
      <c:valAx>
        <c:axId val="1077271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#,##0_ 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99237248"/>
        <c:crosses val="autoZero"/>
        <c:crossBetween val="between"/>
        <c:majorUnit val="10"/>
        <c:min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5.290781735368115E-2"/>
          <c:y val="2.827507843642058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87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6871601971738057"/>
          <c:y val="0.13920038614853214"/>
          <c:w val="0.4942703989620213"/>
          <c:h val="0.7721271419176392"/>
        </c:manualLayout>
      </c:layout>
      <c:radarChart>
        <c:radarStyle val="marker"/>
        <c:varyColors val="0"/>
        <c:ser>
          <c:idx val="0"/>
          <c:order val="0"/>
          <c:tx>
            <c:strRef>
              <c:f>A!$C$2</c:f>
              <c:strCache>
                <c:ptCount val="1"/>
                <c:pt idx="0">
                  <c:v>A　達成度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A!$C$6:$C$15</c:f>
              <c:strCache>
                <c:ptCount val="10"/>
                <c:pt idx="0">
                  <c:v>１－（１）　利用者の権利擁護</c:v>
                </c:pt>
                <c:pt idx="1">
                  <c:v>１－（２）　権利侵害への対応</c:v>
                </c:pt>
                <c:pt idx="2">
                  <c:v>１－（３）　利用者の意向や主体性の尊重</c:v>
                </c:pt>
                <c:pt idx="3">
                  <c:v>２－（１）　住環境</c:v>
                </c:pt>
                <c:pt idx="4">
                  <c:v>２－（２）　入所初期の支援</c:v>
                </c:pt>
                <c:pt idx="5">
                  <c:v>２－（３）　日常生活支援</c:v>
                </c:pt>
                <c:pt idx="6">
                  <c:v>２－（４）　心身の回復に向けた支援</c:v>
                </c:pt>
                <c:pt idx="7">
                  <c:v>２－（５）　同伴家族等への支援</c:v>
                </c:pt>
                <c:pt idx="8">
                  <c:v>２－（６）　自立に向けた支援</c:v>
                </c:pt>
                <c:pt idx="9">
                  <c:v>２－（７）　地域移行に向けた支援と退所後の支援</c:v>
                </c:pt>
              </c:strCache>
            </c:strRef>
          </c:cat>
          <c:val>
            <c:numRef>
              <c:f>A!$F$6:$F$15</c:f>
              <c:numCache>
                <c:formatCode>#,##0.0_ 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1B-40BE-AECF-69C30CA20BE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07886080"/>
        <c:axId val="107913600"/>
      </c:radarChart>
      <c:catAx>
        <c:axId val="10788608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07913600"/>
        <c:crosses val="autoZero"/>
        <c:auto val="0"/>
        <c:lblAlgn val="ctr"/>
        <c:lblOffset val="100"/>
        <c:noMultiLvlLbl val="0"/>
      </c:catAx>
      <c:valAx>
        <c:axId val="1079136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#,##0_ 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07886080"/>
        <c:crosses val="autoZero"/>
        <c:crossBetween val="between"/>
        <c:majorUnit val="10"/>
        <c:min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85726</xdr:colOff>
      <xdr:row>18</xdr:row>
      <xdr:rowOff>161924</xdr:rowOff>
    </xdr:from>
    <xdr:to>
      <xdr:col>5</xdr:col>
      <xdr:colOff>698501</xdr:colOff>
      <xdr:row>42</xdr:row>
      <xdr:rowOff>15875</xdr:rowOff>
    </xdr:to>
    <xdr:graphicFrame macro="">
      <xdr:nvGraphicFramePr>
        <xdr:cNvPr id="1026" name="グラフ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85726</xdr:colOff>
      <xdr:row>20</xdr:row>
      <xdr:rowOff>161924</xdr:rowOff>
    </xdr:from>
    <xdr:to>
      <xdr:col>5</xdr:col>
      <xdr:colOff>698501</xdr:colOff>
      <xdr:row>44</xdr:row>
      <xdr:rowOff>15875</xdr:rowOff>
    </xdr:to>
    <xdr:graphicFrame macro="">
      <xdr:nvGraphicFramePr>
        <xdr:cNvPr id="2" name="グラフ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F17"/>
  <sheetViews>
    <sheetView tabSelected="1" view="pageBreakPreview" zoomScaleNormal="130" zoomScaleSheetLayoutView="100" workbookViewId="0">
      <selection activeCell="C2" sqref="C2"/>
    </sheetView>
  </sheetViews>
  <sheetFormatPr defaultRowHeight="13" x14ac:dyDescent="0.2"/>
  <cols>
    <col min="1" max="1" width="1.90625" customWidth="1"/>
    <col min="2" max="2" width="1.36328125" customWidth="1"/>
    <col min="3" max="3" width="50.453125" customWidth="1"/>
    <col min="6" max="6" width="10.453125" customWidth="1"/>
  </cols>
  <sheetData>
    <row r="2" spans="3:6" x14ac:dyDescent="0.2">
      <c r="C2" t="s">
        <v>27</v>
      </c>
    </row>
    <row r="4" spans="3:6" x14ac:dyDescent="0.2">
      <c r="C4" s="24"/>
      <c r="D4" s="23" t="s">
        <v>3</v>
      </c>
      <c r="E4" s="23"/>
      <c r="F4" s="23" t="s">
        <v>4</v>
      </c>
    </row>
    <row r="5" spans="3:6" x14ac:dyDescent="0.2">
      <c r="C5" s="24"/>
      <c r="D5" s="1" t="s">
        <v>1</v>
      </c>
      <c r="E5" s="1" t="s">
        <v>2</v>
      </c>
      <c r="F5" s="23"/>
    </row>
    <row r="6" spans="3:6" ht="14" x14ac:dyDescent="0.2">
      <c r="C6" s="2" t="s">
        <v>0</v>
      </c>
      <c r="D6" s="3">
        <v>6</v>
      </c>
      <c r="E6" s="3"/>
      <c r="F6" s="4">
        <f>ROUND(E6*100/D6,1)</f>
        <v>0</v>
      </c>
    </row>
    <row r="7" spans="3:6" ht="14" x14ac:dyDescent="0.2">
      <c r="C7" s="2" t="s">
        <v>6</v>
      </c>
      <c r="D7" s="3">
        <v>8</v>
      </c>
      <c r="E7" s="3"/>
      <c r="F7" s="4">
        <f t="shared" ref="F7:F15" si="0">ROUND(E7*100/D7,1)</f>
        <v>0</v>
      </c>
    </row>
    <row r="8" spans="3:6" ht="14" x14ac:dyDescent="0.2">
      <c r="C8" s="2" t="s">
        <v>7</v>
      </c>
      <c r="D8" s="3">
        <v>16</v>
      </c>
      <c r="E8" s="3"/>
      <c r="F8" s="4">
        <f t="shared" si="0"/>
        <v>0</v>
      </c>
    </row>
    <row r="9" spans="3:6" ht="14" x14ac:dyDescent="0.2">
      <c r="C9" s="2" t="s">
        <v>14</v>
      </c>
      <c r="D9" s="3">
        <v>9</v>
      </c>
      <c r="E9" s="3"/>
      <c r="F9" s="4">
        <f t="shared" si="0"/>
        <v>0</v>
      </c>
    </row>
    <row r="10" spans="3:6" ht="14" x14ac:dyDescent="0.2">
      <c r="C10" s="2" t="s">
        <v>12</v>
      </c>
      <c r="D10" s="3">
        <v>17</v>
      </c>
      <c r="E10" s="3"/>
      <c r="F10" s="4">
        <f t="shared" si="0"/>
        <v>0</v>
      </c>
    </row>
    <row r="11" spans="3:6" ht="14" x14ac:dyDescent="0.2">
      <c r="C11" s="2" t="s">
        <v>13</v>
      </c>
      <c r="D11" s="3">
        <v>38</v>
      </c>
      <c r="E11" s="3"/>
      <c r="F11" s="4">
        <f t="shared" si="0"/>
        <v>0</v>
      </c>
    </row>
    <row r="12" spans="3:6" ht="14" x14ac:dyDescent="0.2">
      <c r="C12" s="2" t="s">
        <v>8</v>
      </c>
      <c r="D12" s="3">
        <v>9</v>
      </c>
      <c r="E12" s="3"/>
      <c r="F12" s="4">
        <f t="shared" si="0"/>
        <v>0</v>
      </c>
    </row>
    <row r="13" spans="3:6" ht="14" x14ac:dyDescent="0.2">
      <c r="C13" s="2" t="s">
        <v>9</v>
      </c>
      <c r="D13" s="3">
        <v>21</v>
      </c>
      <c r="E13" s="3"/>
      <c r="F13" s="4">
        <f t="shared" si="0"/>
        <v>0</v>
      </c>
    </row>
    <row r="14" spans="3:6" ht="14" x14ac:dyDescent="0.2">
      <c r="C14" s="2" t="s">
        <v>15</v>
      </c>
      <c r="D14" s="3">
        <v>61</v>
      </c>
      <c r="E14" s="3"/>
      <c r="F14" s="4">
        <f t="shared" si="0"/>
        <v>0</v>
      </c>
    </row>
    <row r="15" spans="3:6" ht="14.5" thickBot="1" x14ac:dyDescent="0.25">
      <c r="C15" s="10" t="s">
        <v>16</v>
      </c>
      <c r="D15" s="11">
        <v>32</v>
      </c>
      <c r="E15" s="11"/>
      <c r="F15" s="12">
        <f t="shared" si="0"/>
        <v>0</v>
      </c>
    </row>
    <row r="16" spans="3:6" ht="14" x14ac:dyDescent="0.2">
      <c r="C16" s="7" t="s">
        <v>10</v>
      </c>
      <c r="D16" s="8">
        <f>SUM(D6:D15)</f>
        <v>217</v>
      </c>
      <c r="E16" s="8">
        <f>SUM(E6:E15)</f>
        <v>0</v>
      </c>
      <c r="F16" s="9">
        <f>ROUND(E16*100/D16,1)</f>
        <v>0</v>
      </c>
    </row>
    <row r="17" spans="3:6" ht="14" x14ac:dyDescent="0.2">
      <c r="C17" s="18"/>
      <c r="D17" s="19"/>
      <c r="E17" s="19"/>
      <c r="F17" s="6"/>
    </row>
  </sheetData>
  <mergeCells count="3">
    <mergeCell ref="D4:E4"/>
    <mergeCell ref="F4:F5"/>
    <mergeCell ref="C4:C5"/>
  </mergeCells>
  <phoneticPr fontI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F19"/>
  <sheetViews>
    <sheetView view="pageBreakPreview" zoomScaleNormal="130" zoomScaleSheetLayoutView="100" workbookViewId="0">
      <selection activeCell="C2" sqref="C2"/>
    </sheetView>
  </sheetViews>
  <sheetFormatPr defaultRowHeight="13" x14ac:dyDescent="0.2"/>
  <cols>
    <col min="1" max="1" width="1.90625" customWidth="1"/>
    <col min="2" max="2" width="1.36328125" customWidth="1"/>
    <col min="3" max="3" width="50.453125" customWidth="1"/>
    <col min="6" max="6" width="10.453125" customWidth="1"/>
  </cols>
  <sheetData>
    <row r="2" spans="3:6" x14ac:dyDescent="0.2">
      <c r="C2" t="s">
        <v>5</v>
      </c>
    </row>
    <row r="4" spans="3:6" x14ac:dyDescent="0.2">
      <c r="C4" s="24"/>
      <c r="D4" s="23" t="s">
        <v>3</v>
      </c>
      <c r="E4" s="23"/>
      <c r="F4" s="23" t="s">
        <v>4</v>
      </c>
    </row>
    <row r="5" spans="3:6" x14ac:dyDescent="0.2">
      <c r="C5" s="24"/>
      <c r="D5" s="1" t="s">
        <v>1</v>
      </c>
      <c r="E5" s="1" t="s">
        <v>2</v>
      </c>
      <c r="F5" s="23"/>
    </row>
    <row r="6" spans="3:6" ht="14" x14ac:dyDescent="0.2">
      <c r="C6" s="2" t="s">
        <v>17</v>
      </c>
      <c r="D6" s="5">
        <v>6</v>
      </c>
      <c r="E6" s="5"/>
      <c r="F6" s="4">
        <f>ROUND(E6*100/D6,1)</f>
        <v>0</v>
      </c>
    </row>
    <row r="7" spans="3:6" ht="14" x14ac:dyDescent="0.2">
      <c r="C7" s="2" t="s">
        <v>18</v>
      </c>
      <c r="D7" s="5">
        <v>8</v>
      </c>
      <c r="E7" s="5"/>
      <c r="F7" s="4">
        <f t="shared" ref="F7:F16" si="0">ROUND(E7*100/D7,1)</f>
        <v>0</v>
      </c>
    </row>
    <row r="8" spans="3:6" ht="14" x14ac:dyDescent="0.2">
      <c r="C8" s="2" t="s">
        <v>19</v>
      </c>
      <c r="D8" s="5">
        <v>6</v>
      </c>
      <c r="E8" s="5"/>
      <c r="F8" s="4">
        <f t="shared" si="0"/>
        <v>0</v>
      </c>
    </row>
    <row r="9" spans="3:6" ht="14" x14ac:dyDescent="0.2">
      <c r="C9" s="2" t="s">
        <v>20</v>
      </c>
      <c r="D9" s="5">
        <v>4</v>
      </c>
      <c r="E9" s="5"/>
      <c r="F9" s="4">
        <f t="shared" si="0"/>
        <v>0</v>
      </c>
    </row>
    <row r="10" spans="3:6" ht="14" x14ac:dyDescent="0.2">
      <c r="C10" s="2" t="s">
        <v>21</v>
      </c>
      <c r="D10" s="5">
        <v>4</v>
      </c>
      <c r="E10" s="5"/>
      <c r="F10" s="4">
        <f t="shared" si="0"/>
        <v>0</v>
      </c>
    </row>
    <row r="11" spans="3:6" ht="14" x14ac:dyDescent="0.2">
      <c r="C11" s="20" t="s">
        <v>22</v>
      </c>
      <c r="D11" s="21">
        <v>15</v>
      </c>
      <c r="E11" s="21"/>
      <c r="F11" s="22">
        <f t="shared" ref="F11:F14" si="1">ROUND(E11*100/D11,1)</f>
        <v>0</v>
      </c>
    </row>
    <row r="12" spans="3:6" ht="14" x14ac:dyDescent="0.2">
      <c r="C12" s="20" t="s">
        <v>23</v>
      </c>
      <c r="D12" s="21">
        <v>9</v>
      </c>
      <c r="E12" s="21"/>
      <c r="F12" s="22">
        <f t="shared" si="1"/>
        <v>0</v>
      </c>
    </row>
    <row r="13" spans="3:6" ht="14" x14ac:dyDescent="0.2">
      <c r="C13" s="20" t="s">
        <v>24</v>
      </c>
      <c r="D13" s="21">
        <v>17</v>
      </c>
      <c r="E13" s="21"/>
      <c r="F13" s="22">
        <f t="shared" si="1"/>
        <v>0</v>
      </c>
    </row>
    <row r="14" spans="3:6" ht="14" x14ac:dyDescent="0.2">
      <c r="C14" s="20" t="s">
        <v>25</v>
      </c>
      <c r="D14" s="21">
        <v>13</v>
      </c>
      <c r="E14" s="21"/>
      <c r="F14" s="22">
        <f t="shared" si="1"/>
        <v>0</v>
      </c>
    </row>
    <row r="15" spans="3:6" ht="14.5" thickBot="1" x14ac:dyDescent="0.25">
      <c r="C15" s="10" t="s">
        <v>26</v>
      </c>
      <c r="D15" s="13">
        <v>6</v>
      </c>
      <c r="E15" s="13"/>
      <c r="F15" s="12">
        <f t="shared" si="0"/>
        <v>0</v>
      </c>
    </row>
    <row r="16" spans="3:6" ht="14" x14ac:dyDescent="0.2">
      <c r="C16" s="7" t="s">
        <v>10</v>
      </c>
      <c r="D16" s="17">
        <f>SUM(D6:D15)</f>
        <v>88</v>
      </c>
      <c r="E16" s="17">
        <f>SUM(E6:E15)</f>
        <v>0</v>
      </c>
      <c r="F16" s="9">
        <f t="shared" si="0"/>
        <v>0</v>
      </c>
    </row>
    <row r="17" spans="3:6" ht="13.5" thickBot="1" x14ac:dyDescent="0.25"/>
    <row r="18" spans="3:6" ht="14.5" thickBot="1" x14ac:dyDescent="0.25">
      <c r="C18" s="16" t="s">
        <v>11</v>
      </c>
      <c r="D18" s="14">
        <f>'Ⅰ～Ⅲ'!D16+D16</f>
        <v>305</v>
      </c>
      <c r="E18" s="14">
        <f>'Ⅰ～Ⅲ'!E16+E16</f>
        <v>0</v>
      </c>
      <c r="F18" s="15">
        <f t="shared" ref="F18" si="2">ROUND(E18*100/D18,1)</f>
        <v>0</v>
      </c>
    </row>
    <row r="19" spans="3:6" ht="14" x14ac:dyDescent="0.2">
      <c r="C19" s="18"/>
      <c r="D19" s="19"/>
      <c r="E19" s="19"/>
      <c r="F19" s="6"/>
    </row>
  </sheetData>
  <mergeCells count="3">
    <mergeCell ref="C4:C5"/>
    <mergeCell ref="D4:E4"/>
    <mergeCell ref="F4:F5"/>
  </mergeCells>
  <phoneticPr fontI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Ⅰ～Ⅲ</vt:lpstr>
      <vt:lpstr>A</vt:lpstr>
    </vt:vector>
  </TitlesOfParts>
  <Company>兵庫県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m098059</dc:creator>
  <cp:lastModifiedBy>坂東　達也</cp:lastModifiedBy>
  <cp:lastPrinted>2025-11-12T05:43:36Z</cp:lastPrinted>
  <dcterms:created xsi:type="dcterms:W3CDTF">2006-03-30T05:18:29Z</dcterms:created>
  <dcterms:modified xsi:type="dcterms:W3CDTF">2026-02-03T02:05:24Z</dcterms:modified>
</cp:coreProperties>
</file>