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0e\共有フォルダ32\12101680-470法人監査指導班\017　第三者評価事業\01　福祉サービス\01　評価基準・ガイドライン\県HP用最新データ（改定後は入れ替えること）\03 児童館\"/>
    </mc:Choice>
  </mc:AlternateContent>
  <xr:revisionPtr revIDLastSave="0" documentId="13_ncr:1_{7DC80E45-4572-4C45-9869-DF069AC3B94A}" xr6:coauthVersionLast="36" xr6:coauthVersionMax="36" xr10:uidLastSave="{00000000-0000-0000-0000-000000000000}"/>
  <bookViews>
    <workbookView xWindow="0" yWindow="0" windowWidth="20490" windowHeight="7545" activeTab="2" xr2:uid="{00000000-000D-0000-FFFF-FFFF00000000}"/>
  </bookViews>
  <sheets>
    <sheet name="Ⅰ～Ⅲ" sheetId="1" r:id="rId1"/>
    <sheet name="A" sheetId="3" r:id="rId2"/>
    <sheet name="Ａ・Ｂ（大型児童館用）" sheetId="5" r:id="rId3"/>
  </sheets>
  <definedNames>
    <definedName name="_xlnm.Print_Area" localSheetId="0">'Ⅰ～Ⅲ'!$A$1:$F$43</definedName>
    <definedName name="_xlnm.Print_Area" localSheetId="1">A!$A$1:$F$44</definedName>
    <definedName name="_xlnm.Print_Area" localSheetId="2">'Ａ・Ｂ（大型児童館用）'!$A$1:$F$45</definedName>
  </definedNames>
  <calcPr calcId="191029"/>
</workbook>
</file>

<file path=xl/calcChain.xml><?xml version="1.0" encoding="utf-8"?>
<calcChain xmlns="http://schemas.openxmlformats.org/spreadsheetml/2006/main">
  <c r="F16" i="5" l="1"/>
  <c r="E18" i="5"/>
  <c r="E20" i="5" s="1"/>
  <c r="D18" i="5"/>
  <c r="D20" i="5" s="1"/>
  <c r="F17" i="5"/>
  <c r="F15" i="5"/>
  <c r="F14" i="5"/>
  <c r="F13" i="5"/>
  <c r="F12" i="5"/>
  <c r="F11" i="5"/>
  <c r="F10" i="5"/>
  <c r="F9" i="5"/>
  <c r="F8" i="5"/>
  <c r="F7" i="5"/>
  <c r="F6" i="5"/>
  <c r="F12" i="3"/>
  <c r="F15" i="3"/>
  <c r="F14" i="3"/>
  <c r="F13" i="3"/>
  <c r="F11" i="3"/>
  <c r="F20" i="5" l="1"/>
  <c r="F18" i="5"/>
  <c r="E17" i="3"/>
  <c r="D17" i="3"/>
  <c r="E16" i="1"/>
  <c r="F16" i="3"/>
  <c r="F10" i="3"/>
  <c r="F9" i="3"/>
  <c r="F8" i="3"/>
  <c r="F7" i="3"/>
  <c r="F6" i="3"/>
  <c r="E19" i="3" l="1"/>
  <c r="D16" i="1"/>
  <c r="D19" i="3" s="1"/>
  <c r="F15" i="1"/>
  <c r="F14" i="1"/>
  <c r="F13" i="1"/>
  <c r="F12" i="1"/>
  <c r="F11" i="1"/>
  <c r="F10" i="1"/>
  <c r="F9" i="1"/>
  <c r="F8" i="1"/>
  <c r="F7" i="1"/>
  <c r="F6" i="1"/>
  <c r="F19" i="3" l="1"/>
  <c r="F16" i="1"/>
  <c r="F17" i="3"/>
</calcChain>
</file>

<file path=xl/sharedStrings.xml><?xml version="1.0" encoding="utf-8"?>
<sst xmlns="http://schemas.openxmlformats.org/spreadsheetml/2006/main" count="53" uniqueCount="43">
  <si>
    <t>Ⅰ-１　理念・基本方針</t>
  </si>
  <si>
    <t>Ⅰ～Ⅲ　達成度</t>
    <rPh sb="4" eb="7">
      <t>タッセイド</t>
    </rPh>
    <phoneticPr fontId="1"/>
  </si>
  <si>
    <t>基準数</t>
    <rPh sb="0" eb="2">
      <t>キジュン</t>
    </rPh>
    <rPh sb="2" eb="3">
      <t>スウ</t>
    </rPh>
    <phoneticPr fontId="1"/>
  </si>
  <si>
    <t>達成数</t>
    <rPh sb="0" eb="2">
      <t>タッセイ</t>
    </rPh>
    <rPh sb="2" eb="3">
      <t>スウ</t>
    </rPh>
    <phoneticPr fontId="1"/>
  </si>
  <si>
    <t>判断基準</t>
    <rPh sb="0" eb="2">
      <t>ハンダン</t>
    </rPh>
    <rPh sb="2" eb="4">
      <t>キジュン</t>
    </rPh>
    <phoneticPr fontId="1"/>
  </si>
  <si>
    <t>達成率(％)</t>
    <rPh sb="0" eb="3">
      <t>タッセイリツ</t>
    </rPh>
    <phoneticPr fontId="1"/>
  </si>
  <si>
    <t>Ⅰ-２　経営状況の把握</t>
    <rPh sb="4" eb="6">
      <t>ケイエイ</t>
    </rPh>
    <rPh sb="6" eb="8">
      <t>ジョウキョウ</t>
    </rPh>
    <rPh sb="9" eb="11">
      <t>ハアク</t>
    </rPh>
    <phoneticPr fontId="1"/>
  </si>
  <si>
    <t>Ⅰ-３　事業計画の策定</t>
    <rPh sb="4" eb="6">
      <t>ジギョウ</t>
    </rPh>
    <rPh sb="6" eb="8">
      <t>ケイカク</t>
    </rPh>
    <rPh sb="9" eb="11">
      <t>サクテイ</t>
    </rPh>
    <phoneticPr fontId="1"/>
  </si>
  <si>
    <t>Ⅰ-４　福祉サービスの質の向上への組織的・計画的な取組</t>
    <rPh sb="4" eb="6">
      <t>フクシ</t>
    </rPh>
    <rPh sb="11" eb="12">
      <t>シツ</t>
    </rPh>
    <rPh sb="13" eb="15">
      <t>コウジョウ</t>
    </rPh>
    <rPh sb="17" eb="20">
      <t>ソシキテキ</t>
    </rPh>
    <rPh sb="21" eb="24">
      <t>ケイカクテキ</t>
    </rPh>
    <rPh sb="25" eb="27">
      <t>トリクミ</t>
    </rPh>
    <phoneticPr fontId="1"/>
  </si>
  <si>
    <t>Ⅱ-３　運営の透明性の確保</t>
    <rPh sb="4" eb="6">
      <t>ウンエイ</t>
    </rPh>
    <rPh sb="7" eb="10">
      <t>トウメイセイ</t>
    </rPh>
    <rPh sb="11" eb="13">
      <t>カクホ</t>
    </rPh>
    <phoneticPr fontId="1"/>
  </si>
  <si>
    <t>Ⅱ-４　地域との交流、地域貢献</t>
    <rPh sb="11" eb="13">
      <t>チイキ</t>
    </rPh>
    <rPh sb="13" eb="15">
      <t>コウケン</t>
    </rPh>
    <phoneticPr fontId="1"/>
  </si>
  <si>
    <t>Ⅲ-１　利用者本位の福祉サービス</t>
    <rPh sb="4" eb="7">
      <t>リヨウシャ</t>
    </rPh>
    <rPh sb="7" eb="9">
      <t>ホンイ</t>
    </rPh>
    <rPh sb="10" eb="12">
      <t>フクシ</t>
    </rPh>
    <phoneticPr fontId="1"/>
  </si>
  <si>
    <t>Ⅲ-２　福祉サービスの質の確保</t>
    <rPh sb="4" eb="6">
      <t>フクシ</t>
    </rPh>
    <rPh sb="11" eb="12">
      <t>シツ</t>
    </rPh>
    <rPh sb="13" eb="15">
      <t>カクホ</t>
    </rPh>
    <phoneticPr fontId="1"/>
  </si>
  <si>
    <t>合　　　　計</t>
    <rPh sb="0" eb="1">
      <t>ア</t>
    </rPh>
    <rPh sb="5" eb="6">
      <t>ケイ</t>
    </rPh>
    <phoneticPr fontId="1"/>
  </si>
  <si>
    <t>Ａ　達成度</t>
    <rPh sb="2" eb="5">
      <t>タッセイド</t>
    </rPh>
    <phoneticPr fontId="1"/>
  </si>
  <si>
    <t>Ⅱ-１　管理者の責任とリーダーシップ</t>
  </si>
  <si>
    <t>総合計（Ⅰ～Ⅲ＋A）</t>
    <rPh sb="0" eb="3">
      <t>ソウゴウケイ</t>
    </rPh>
    <phoneticPr fontId="1"/>
  </si>
  <si>
    <t>Ⅱ-２　福祉人材の確保・育成</t>
    <rPh sb="4" eb="6">
      <t>フクシ</t>
    </rPh>
    <rPh sb="12" eb="14">
      <t>イクセイ</t>
    </rPh>
    <phoneticPr fontId="1"/>
  </si>
  <si>
    <t>１　児童館の施設特性</t>
    <rPh sb="2" eb="5">
      <t>ジドウカン</t>
    </rPh>
    <rPh sb="6" eb="8">
      <t>シセツ</t>
    </rPh>
    <rPh sb="8" eb="10">
      <t>トクセイ</t>
    </rPh>
    <phoneticPr fontId="1"/>
  </si>
  <si>
    <t>２　遊びによる子どもの育成</t>
    <rPh sb="2" eb="3">
      <t>アソ</t>
    </rPh>
    <rPh sb="7" eb="8">
      <t>コ</t>
    </rPh>
    <rPh sb="11" eb="13">
      <t>イクセイ</t>
    </rPh>
    <phoneticPr fontId="1"/>
  </si>
  <si>
    <t>３　子どもの居場所の提供</t>
    <rPh sb="2" eb="3">
      <t>コ</t>
    </rPh>
    <rPh sb="6" eb="9">
      <t>イバショ</t>
    </rPh>
    <rPh sb="10" eb="12">
      <t>テイキョウ</t>
    </rPh>
    <phoneticPr fontId="1"/>
  </si>
  <si>
    <t>４　子どもの意見の尊重</t>
    <rPh sb="2" eb="3">
      <t>コ</t>
    </rPh>
    <rPh sb="6" eb="8">
      <t>イケン</t>
    </rPh>
    <rPh sb="9" eb="11">
      <t>ソンチョウ</t>
    </rPh>
    <phoneticPr fontId="1"/>
  </si>
  <si>
    <t>５　配慮を必要とする子どもへの対応</t>
    <rPh sb="2" eb="4">
      <t>ハイリョ</t>
    </rPh>
    <rPh sb="5" eb="7">
      <t>ヒツヨウ</t>
    </rPh>
    <rPh sb="10" eb="11">
      <t>コ</t>
    </rPh>
    <rPh sb="15" eb="17">
      <t>タイオウ</t>
    </rPh>
    <phoneticPr fontId="1"/>
  </si>
  <si>
    <t>６　子育て支援の実施</t>
    <phoneticPr fontId="1"/>
  </si>
  <si>
    <t>７　地域の健全育成の環境づくり</t>
    <phoneticPr fontId="1"/>
  </si>
  <si>
    <t>８　ボランティア等の育成と活動支援</t>
    <phoneticPr fontId="1"/>
  </si>
  <si>
    <t>９　子どもの安全対策・衛生管理</t>
    <phoneticPr fontId="1"/>
  </si>
  <si>
    <t>１０　学校・地域との連携</t>
    <phoneticPr fontId="1"/>
  </si>
  <si>
    <t>１１　放課後児童クラブの実施</t>
    <phoneticPr fontId="1"/>
  </si>
  <si>
    <t>Ａ・Ｂ　達成度</t>
    <rPh sb="4" eb="7">
      <t>タッセイド</t>
    </rPh>
    <phoneticPr fontId="1"/>
  </si>
  <si>
    <t>Ａ－１　児童館の施設特性</t>
    <rPh sb="4" eb="7">
      <t>ジドウカン</t>
    </rPh>
    <rPh sb="8" eb="10">
      <t>シセツ</t>
    </rPh>
    <rPh sb="10" eb="12">
      <t>トクセイ</t>
    </rPh>
    <phoneticPr fontId="1"/>
  </si>
  <si>
    <t>Ａ－２　遊びによる子どもの育成</t>
    <rPh sb="4" eb="5">
      <t>アソ</t>
    </rPh>
    <rPh sb="9" eb="10">
      <t>コ</t>
    </rPh>
    <rPh sb="13" eb="15">
      <t>イクセイ</t>
    </rPh>
    <phoneticPr fontId="1"/>
  </si>
  <si>
    <t>Ａ－３　子どもの居場所の提供</t>
    <rPh sb="4" eb="5">
      <t>コ</t>
    </rPh>
    <rPh sb="8" eb="11">
      <t>イバショ</t>
    </rPh>
    <rPh sb="12" eb="14">
      <t>テイキョウ</t>
    </rPh>
    <phoneticPr fontId="1"/>
  </si>
  <si>
    <t>Ａ－４　子どもの意見の尊重</t>
    <rPh sb="4" eb="5">
      <t>コ</t>
    </rPh>
    <rPh sb="8" eb="10">
      <t>イケン</t>
    </rPh>
    <rPh sb="11" eb="13">
      <t>ソンチョウ</t>
    </rPh>
    <phoneticPr fontId="1"/>
  </si>
  <si>
    <t>Ａ－５　配慮を必要とする子どもへの対応</t>
    <rPh sb="4" eb="6">
      <t>ハイリョ</t>
    </rPh>
    <rPh sb="7" eb="9">
      <t>ヒツヨウ</t>
    </rPh>
    <rPh sb="12" eb="13">
      <t>コ</t>
    </rPh>
    <rPh sb="17" eb="19">
      <t>タイオウ</t>
    </rPh>
    <phoneticPr fontId="1"/>
  </si>
  <si>
    <t>Ａ－６　子育て支援の実施</t>
    <phoneticPr fontId="1"/>
  </si>
  <si>
    <t>Ａ－７　地域の健全育成の環境づくり</t>
    <phoneticPr fontId="1"/>
  </si>
  <si>
    <t>Ａ－８　ボランティア等の育成と活動支援</t>
    <phoneticPr fontId="1"/>
  </si>
  <si>
    <t>Ａ－９　子どもの安全対策・衛生管理</t>
    <phoneticPr fontId="1"/>
  </si>
  <si>
    <t>Ａ－１０　学校・地域との連携</t>
    <phoneticPr fontId="1"/>
  </si>
  <si>
    <t>Ａ－１１　放課後児童クラブの実施</t>
    <phoneticPr fontId="1"/>
  </si>
  <si>
    <t>Ｂ－１　大型児童館用付加項目</t>
    <phoneticPr fontId="1"/>
  </si>
  <si>
    <t>総合計（Ⅰ～Ⅲ＋A＋B）</t>
    <rPh sb="0" eb="3">
      <t>ソウゴウケイ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</si>
</sst>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_ "/>
    <numFmt numFmtId="178" formatCode="#,##0_);[Red]\(#,##0\)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0" fontId="2" fillId="0" borderId="2" xfId="0" applyFont="1" applyBorder="1">
      <alignment vertical="center"/>
    </xf>
    <xf numFmtId="176" fontId="3" fillId="0" borderId="2" xfId="0" applyNumberFormat="1" applyFont="1" applyBorder="1">
      <alignment vertical="center"/>
    </xf>
    <xf numFmtId="177" fontId="3" fillId="0" borderId="2" xfId="0" applyNumberFormat="1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176" fontId="3" fillId="0" borderId="3" xfId="0" applyNumberFormat="1" applyFont="1" applyBorder="1">
      <alignment vertical="center"/>
    </xf>
    <xf numFmtId="177" fontId="3" fillId="0" borderId="3" xfId="0" applyNumberFormat="1" applyFont="1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78" fontId="3" fillId="0" borderId="1" xfId="0" applyNumberFormat="1" applyFont="1" applyBorder="1">
      <alignment vertical="center"/>
    </xf>
    <xf numFmtId="0" fontId="2" fillId="0" borderId="4" xfId="0" applyFont="1" applyBorder="1">
      <alignment vertical="center"/>
    </xf>
    <xf numFmtId="178" fontId="3" fillId="0" borderId="4" xfId="0" applyNumberFormat="1" applyFont="1" applyBorder="1">
      <alignment vertical="center"/>
    </xf>
    <xf numFmtId="177" fontId="3" fillId="0" borderId="4" xfId="0" applyNumberFormat="1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178" fontId="3" fillId="0" borderId="7" xfId="0" applyNumberFormat="1" applyFont="1" applyBorder="1">
      <alignment vertical="center"/>
    </xf>
    <xf numFmtId="177" fontId="3" fillId="0" borderId="7" xfId="0" applyNumberFormat="1" applyFont="1" applyBorder="1">
      <alignment vertical="center"/>
    </xf>
    <xf numFmtId="0" fontId="2" fillId="0" borderId="9" xfId="0" applyFont="1" applyBorder="1" applyAlignment="1">
      <alignment horizontal="center" vertical="center"/>
    </xf>
    <xf numFmtId="178" fontId="3" fillId="0" borderId="8" xfId="0" applyNumberFormat="1" applyFont="1" applyBorder="1">
      <alignment vertical="center"/>
    </xf>
    <xf numFmtId="177" fontId="3" fillId="0" borderId="10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5.290781735368115E-2"/>
          <c:y val="2.827507843642058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87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6871601971738057"/>
          <c:y val="0.13920038614853214"/>
          <c:w val="0.4942703989620213"/>
          <c:h val="0.7721271419176392"/>
        </c:manualLayout>
      </c:layout>
      <c:radarChart>
        <c:radarStyle val="marker"/>
        <c:varyColors val="0"/>
        <c:ser>
          <c:idx val="0"/>
          <c:order val="0"/>
          <c:tx>
            <c:strRef>
              <c:f>'Ⅰ～Ⅲ'!$C$2</c:f>
              <c:strCache>
                <c:ptCount val="1"/>
                <c:pt idx="0">
                  <c:v>Ⅰ～Ⅲ　達成度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'Ⅰ～Ⅲ'!$C$6:$C$15</c:f>
              <c:strCache>
                <c:ptCount val="10"/>
                <c:pt idx="0">
                  <c:v>Ⅰ-１　理念・基本方針</c:v>
                </c:pt>
                <c:pt idx="1">
                  <c:v>Ⅰ-２　経営状況の把握</c:v>
                </c:pt>
                <c:pt idx="2">
                  <c:v>Ⅰ-３　事業計画の策定</c:v>
                </c:pt>
                <c:pt idx="3">
                  <c:v>Ⅰ-４　福祉サービスの質の向上への組織的・計画的な取組</c:v>
                </c:pt>
                <c:pt idx="4">
                  <c:v>Ⅱ-１　管理者の責任とリーダーシップ</c:v>
                </c:pt>
                <c:pt idx="5">
                  <c:v>Ⅱ-２　福祉人材の確保・育成</c:v>
                </c:pt>
                <c:pt idx="6">
                  <c:v>Ⅱ-３　運営の透明性の確保</c:v>
                </c:pt>
                <c:pt idx="7">
                  <c:v>Ⅱ-４　地域との交流、地域貢献</c:v>
                </c:pt>
                <c:pt idx="8">
                  <c:v>Ⅲ-１　利用者本位の福祉サービス</c:v>
                </c:pt>
                <c:pt idx="9">
                  <c:v>Ⅲ-２　福祉サービスの質の確保</c:v>
                </c:pt>
              </c:strCache>
            </c:strRef>
          </c:cat>
          <c:val>
            <c:numRef>
              <c:f>'Ⅰ～Ⅲ'!$F$6:$F$15</c:f>
              <c:numCache>
                <c:formatCode>#,##0.0_ 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9A-4BCA-A083-269E82428A5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05337984"/>
        <c:axId val="42680320"/>
      </c:radarChart>
      <c:catAx>
        <c:axId val="10533798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42680320"/>
        <c:crosses val="autoZero"/>
        <c:auto val="0"/>
        <c:lblAlgn val="ctr"/>
        <c:lblOffset val="100"/>
        <c:noMultiLvlLbl val="0"/>
      </c:catAx>
      <c:valAx>
        <c:axId val="426803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#,##0_ 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05337984"/>
        <c:crosses val="autoZero"/>
        <c:crossBetween val="between"/>
        <c:majorUnit val="10"/>
        <c:minorUnit val="1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5.290781735368115E-2"/>
          <c:y val="2.827507843642058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87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6871601971738057"/>
          <c:y val="0.13920038614853214"/>
          <c:w val="0.4942703989620213"/>
          <c:h val="0.7721271419176392"/>
        </c:manualLayout>
      </c:layout>
      <c:radarChart>
        <c:radarStyle val="marker"/>
        <c:varyColors val="0"/>
        <c:ser>
          <c:idx val="0"/>
          <c:order val="0"/>
          <c:tx>
            <c:strRef>
              <c:f>A!$C$2</c:f>
              <c:strCache>
                <c:ptCount val="1"/>
                <c:pt idx="0">
                  <c:v>Ａ　達成度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A!$C$6:$C$16</c:f>
              <c:strCache>
                <c:ptCount val="11"/>
                <c:pt idx="0">
                  <c:v>１　児童館の施設特性</c:v>
                </c:pt>
                <c:pt idx="1">
                  <c:v>２　遊びによる子どもの育成</c:v>
                </c:pt>
                <c:pt idx="2">
                  <c:v>３　子どもの居場所の提供</c:v>
                </c:pt>
                <c:pt idx="3">
                  <c:v>４　子どもの意見の尊重</c:v>
                </c:pt>
                <c:pt idx="4">
                  <c:v>５　配慮を必要とする子どもへの対応</c:v>
                </c:pt>
                <c:pt idx="5">
                  <c:v>６　子育て支援の実施</c:v>
                </c:pt>
                <c:pt idx="6">
                  <c:v>７　地域の健全育成の環境づくり</c:v>
                </c:pt>
                <c:pt idx="7">
                  <c:v>８　ボランティア等の育成と活動支援</c:v>
                </c:pt>
                <c:pt idx="8">
                  <c:v>９　子どもの安全対策・衛生管理</c:v>
                </c:pt>
                <c:pt idx="9">
                  <c:v>１０　学校・地域との連携</c:v>
                </c:pt>
                <c:pt idx="10">
                  <c:v>１１　放課後児童クラブの実施</c:v>
                </c:pt>
              </c:strCache>
            </c:strRef>
          </c:cat>
          <c:val>
            <c:numRef>
              <c:f>A!$F$6:$F$16</c:f>
              <c:numCache>
                <c:formatCode>#,##0.0_ 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01-4CE9-99C7-890B09CE476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42691584"/>
        <c:axId val="42694528"/>
      </c:radarChart>
      <c:catAx>
        <c:axId val="4269158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42694528"/>
        <c:crosses val="autoZero"/>
        <c:auto val="0"/>
        <c:lblAlgn val="ctr"/>
        <c:lblOffset val="100"/>
        <c:noMultiLvlLbl val="0"/>
      </c:catAx>
      <c:valAx>
        <c:axId val="426945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#,##0_ 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42691584"/>
        <c:crosses val="autoZero"/>
        <c:crossBetween val="between"/>
        <c:majorUnit val="10"/>
        <c:minorUnit val="1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5.290781735368115E-2"/>
          <c:y val="2.827507843642058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87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6871601971738057"/>
          <c:y val="0.13920038614853214"/>
          <c:w val="0.4942703989620213"/>
          <c:h val="0.7721271419176392"/>
        </c:manualLayout>
      </c:layout>
      <c:radarChart>
        <c:radarStyle val="marker"/>
        <c:varyColors val="0"/>
        <c:ser>
          <c:idx val="0"/>
          <c:order val="0"/>
          <c:tx>
            <c:strRef>
              <c:f>'Ａ・Ｂ（大型児童館用）'!$C$2</c:f>
              <c:strCache>
                <c:ptCount val="1"/>
                <c:pt idx="0">
                  <c:v>Ａ・Ｂ　達成度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'Ａ・Ｂ（大型児童館用）'!$C$6:$C$17</c:f>
              <c:strCache>
                <c:ptCount val="12"/>
                <c:pt idx="0">
                  <c:v>Ａ－１　児童館の施設特性</c:v>
                </c:pt>
                <c:pt idx="1">
                  <c:v>Ａ－２　遊びによる子どもの育成</c:v>
                </c:pt>
                <c:pt idx="2">
                  <c:v>Ａ－３　子どもの居場所の提供</c:v>
                </c:pt>
                <c:pt idx="3">
                  <c:v>Ａ－４　子どもの意見の尊重</c:v>
                </c:pt>
                <c:pt idx="4">
                  <c:v>Ａ－５　配慮を必要とする子どもへの対応</c:v>
                </c:pt>
                <c:pt idx="5">
                  <c:v>Ａ－６　子育て支援の実施</c:v>
                </c:pt>
                <c:pt idx="6">
                  <c:v>Ａ－７　地域の健全育成の環境づくり</c:v>
                </c:pt>
                <c:pt idx="7">
                  <c:v>Ａ－８　ボランティア等の育成と活動支援</c:v>
                </c:pt>
                <c:pt idx="8">
                  <c:v>Ａ－９　子どもの安全対策・衛生管理</c:v>
                </c:pt>
                <c:pt idx="9">
                  <c:v>Ａ－１０　学校・地域との連携</c:v>
                </c:pt>
                <c:pt idx="10">
                  <c:v>Ａ－１１　放課後児童クラブの実施</c:v>
                </c:pt>
                <c:pt idx="11">
                  <c:v>Ｂ－１　大型児童館用付加項目</c:v>
                </c:pt>
              </c:strCache>
            </c:strRef>
          </c:cat>
          <c:val>
            <c:numRef>
              <c:f>'Ａ・Ｂ（大型児童館用）'!$F$6:$F$17</c:f>
              <c:numCache>
                <c:formatCode>#,##0.0_ 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E1-4D66-913A-76C4832856D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42691584"/>
        <c:axId val="42694528"/>
      </c:radarChart>
      <c:catAx>
        <c:axId val="4269158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42694528"/>
        <c:crosses val="autoZero"/>
        <c:auto val="0"/>
        <c:lblAlgn val="ctr"/>
        <c:lblOffset val="100"/>
        <c:noMultiLvlLbl val="0"/>
      </c:catAx>
      <c:valAx>
        <c:axId val="426945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#,##0_ 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42691584"/>
        <c:crosses val="autoZero"/>
        <c:crossBetween val="between"/>
        <c:majorUnit val="10"/>
        <c:minorUnit val="1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75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96932</xdr:colOff>
      <xdr:row>19</xdr:row>
      <xdr:rowOff>35859</xdr:rowOff>
    </xdr:from>
    <xdr:to>
      <xdr:col>5</xdr:col>
      <xdr:colOff>725582</xdr:colOff>
      <xdr:row>42</xdr:row>
      <xdr:rowOff>16810</xdr:rowOff>
    </xdr:to>
    <xdr:graphicFrame macro="">
      <xdr:nvGraphicFramePr>
        <xdr:cNvPr id="1026" name="グラフ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96932</xdr:colOff>
      <xdr:row>20</xdr:row>
      <xdr:rowOff>35859</xdr:rowOff>
    </xdr:from>
    <xdr:to>
      <xdr:col>5</xdr:col>
      <xdr:colOff>725582</xdr:colOff>
      <xdr:row>43</xdr:row>
      <xdr:rowOff>16810</xdr:rowOff>
    </xdr:to>
    <xdr:graphicFrame macro="">
      <xdr:nvGraphicFramePr>
        <xdr:cNvPr id="2" name="グラフ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96932</xdr:colOff>
      <xdr:row>21</xdr:row>
      <xdr:rowOff>35859</xdr:rowOff>
    </xdr:from>
    <xdr:to>
      <xdr:col>5</xdr:col>
      <xdr:colOff>725582</xdr:colOff>
      <xdr:row>44</xdr:row>
      <xdr:rowOff>16810</xdr:rowOff>
    </xdr:to>
    <xdr:graphicFrame macro="">
      <xdr:nvGraphicFramePr>
        <xdr:cNvPr id="2" name="グラフ 2">
          <a:extLst>
            <a:ext uri="{FF2B5EF4-FFF2-40B4-BE49-F238E27FC236}">
              <a16:creationId xmlns:a16="http://schemas.microsoft.com/office/drawing/2014/main" id="{EEC57EC7-AD96-497B-B1A2-5292DD769F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F16"/>
  <sheetViews>
    <sheetView view="pageBreakPreview" zoomScale="130" zoomScaleNormal="130" zoomScaleSheetLayoutView="130" workbookViewId="0"/>
  </sheetViews>
  <sheetFormatPr defaultRowHeight="13.5" x14ac:dyDescent="0.15"/>
  <cols>
    <col min="1" max="1" width="1.875" style="1" customWidth="1"/>
    <col min="2" max="2" width="1.375" style="1" customWidth="1"/>
    <col min="3" max="3" width="50.625" style="1" customWidth="1"/>
    <col min="4" max="5" width="9" style="1"/>
    <col min="6" max="6" width="10.5" style="1" customWidth="1"/>
    <col min="7" max="16384" width="9" style="1"/>
  </cols>
  <sheetData>
    <row r="2" spans="3:6" x14ac:dyDescent="0.15">
      <c r="C2" s="1" t="s">
        <v>1</v>
      </c>
    </row>
    <row r="4" spans="3:6" x14ac:dyDescent="0.15">
      <c r="C4" s="2"/>
      <c r="D4" s="3" t="s">
        <v>4</v>
      </c>
      <c r="E4" s="4"/>
      <c r="F4" s="5" t="s">
        <v>5</v>
      </c>
    </row>
    <row r="5" spans="3:6" x14ac:dyDescent="0.15">
      <c r="C5" s="6"/>
      <c r="D5" s="7" t="s">
        <v>2</v>
      </c>
      <c r="E5" s="7" t="s">
        <v>3</v>
      </c>
      <c r="F5" s="8"/>
    </row>
    <row r="6" spans="3:6" ht="14.25" x14ac:dyDescent="0.15">
      <c r="C6" s="9" t="s">
        <v>0</v>
      </c>
      <c r="D6" s="10">
        <v>7</v>
      </c>
      <c r="E6" s="10"/>
      <c r="F6" s="11">
        <f>ROUND(E6*100/D6,1)</f>
        <v>0</v>
      </c>
    </row>
    <row r="7" spans="3:6" ht="14.25" x14ac:dyDescent="0.15">
      <c r="C7" s="9" t="s">
        <v>6</v>
      </c>
      <c r="D7" s="10">
        <v>8</v>
      </c>
      <c r="E7" s="10"/>
      <c r="F7" s="11">
        <f t="shared" ref="F7:F16" si="0">ROUND(E7*100/D7,1)</f>
        <v>0</v>
      </c>
    </row>
    <row r="8" spans="3:6" ht="14.25" x14ac:dyDescent="0.15">
      <c r="C8" s="9" t="s">
        <v>7</v>
      </c>
      <c r="D8" s="10">
        <v>19</v>
      </c>
      <c r="E8" s="10"/>
      <c r="F8" s="11">
        <f t="shared" si="0"/>
        <v>0</v>
      </c>
    </row>
    <row r="9" spans="3:6" ht="14.25" x14ac:dyDescent="0.15">
      <c r="C9" s="9" t="s">
        <v>8</v>
      </c>
      <c r="D9" s="10">
        <v>11</v>
      </c>
      <c r="E9" s="10"/>
      <c r="F9" s="11">
        <f t="shared" si="0"/>
        <v>0</v>
      </c>
    </row>
    <row r="10" spans="3:6" ht="14.25" x14ac:dyDescent="0.15">
      <c r="C10" s="9" t="s">
        <v>15</v>
      </c>
      <c r="D10" s="10">
        <v>18</v>
      </c>
      <c r="E10" s="10"/>
      <c r="F10" s="11">
        <f t="shared" si="0"/>
        <v>0</v>
      </c>
    </row>
    <row r="11" spans="3:6" ht="14.25" x14ac:dyDescent="0.15">
      <c r="C11" s="9" t="s">
        <v>17</v>
      </c>
      <c r="D11" s="10">
        <v>41</v>
      </c>
      <c r="E11" s="10"/>
      <c r="F11" s="11">
        <f t="shared" si="0"/>
        <v>0</v>
      </c>
    </row>
    <row r="12" spans="3:6" ht="14.25" x14ac:dyDescent="0.15">
      <c r="C12" s="9" t="s">
        <v>9</v>
      </c>
      <c r="D12" s="10">
        <v>10</v>
      </c>
      <c r="E12" s="10"/>
      <c r="F12" s="11">
        <f t="shared" si="0"/>
        <v>0</v>
      </c>
    </row>
    <row r="13" spans="3:6" ht="14.25" x14ac:dyDescent="0.15">
      <c r="C13" s="9" t="s">
        <v>10</v>
      </c>
      <c r="D13" s="10">
        <v>21</v>
      </c>
      <c r="E13" s="10"/>
      <c r="F13" s="11">
        <f t="shared" si="0"/>
        <v>0</v>
      </c>
    </row>
    <row r="14" spans="3:6" ht="14.25" x14ac:dyDescent="0.15">
      <c r="C14" s="9" t="s">
        <v>11</v>
      </c>
      <c r="D14" s="10">
        <v>57</v>
      </c>
      <c r="E14" s="10"/>
      <c r="F14" s="11">
        <f t="shared" si="0"/>
        <v>0</v>
      </c>
    </row>
    <row r="15" spans="3:6" ht="15" thickBot="1" x14ac:dyDescent="0.2">
      <c r="C15" s="12" t="s">
        <v>12</v>
      </c>
      <c r="D15" s="13">
        <v>30</v>
      </c>
      <c r="E15" s="13"/>
      <c r="F15" s="14">
        <f t="shared" si="0"/>
        <v>0</v>
      </c>
    </row>
    <row r="16" spans="3:6" ht="14.25" x14ac:dyDescent="0.15">
      <c r="C16" s="15" t="s">
        <v>13</v>
      </c>
      <c r="D16" s="16">
        <f>SUM(D6:D15)</f>
        <v>222</v>
      </c>
      <c r="E16" s="16">
        <f>SUM(E6:E15)</f>
        <v>0</v>
      </c>
      <c r="F16" s="17">
        <f t="shared" si="0"/>
        <v>0</v>
      </c>
    </row>
  </sheetData>
  <mergeCells count="3">
    <mergeCell ref="D4:E4"/>
    <mergeCell ref="F4:F5"/>
    <mergeCell ref="C4:C5"/>
  </mergeCells>
  <phoneticPr fontI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F19"/>
  <sheetViews>
    <sheetView view="pageBreakPreview" zoomScale="130" zoomScaleNormal="130" zoomScaleSheetLayoutView="130" workbookViewId="0"/>
  </sheetViews>
  <sheetFormatPr defaultRowHeight="13.5" x14ac:dyDescent="0.15"/>
  <cols>
    <col min="1" max="1" width="1.875" style="1" customWidth="1"/>
    <col min="2" max="2" width="1.375" style="1" customWidth="1"/>
    <col min="3" max="3" width="50.625" style="1" customWidth="1"/>
    <col min="4" max="5" width="9" style="1"/>
    <col min="6" max="6" width="10.5" style="1" customWidth="1"/>
    <col min="7" max="16384" width="9" style="1"/>
  </cols>
  <sheetData>
    <row r="2" spans="3:6" x14ac:dyDescent="0.15">
      <c r="C2" s="1" t="s">
        <v>14</v>
      </c>
    </row>
    <row r="4" spans="3:6" x14ac:dyDescent="0.15">
      <c r="C4" s="18"/>
      <c r="D4" s="19" t="s">
        <v>4</v>
      </c>
      <c r="E4" s="19"/>
      <c r="F4" s="5" t="s">
        <v>5</v>
      </c>
    </row>
    <row r="5" spans="3:6" x14ac:dyDescent="0.15">
      <c r="C5" s="18"/>
      <c r="D5" s="7" t="s">
        <v>2</v>
      </c>
      <c r="E5" s="7" t="s">
        <v>3</v>
      </c>
      <c r="F5" s="8"/>
    </row>
    <row r="6" spans="3:6" ht="14.25" x14ac:dyDescent="0.15">
      <c r="C6" s="9" t="s">
        <v>18</v>
      </c>
      <c r="D6" s="20">
        <v>16</v>
      </c>
      <c r="E6" s="20"/>
      <c r="F6" s="11">
        <f>ROUND(E6*100/D6,1)</f>
        <v>0</v>
      </c>
    </row>
    <row r="7" spans="3:6" ht="14.25" x14ac:dyDescent="0.15">
      <c r="C7" s="9" t="s">
        <v>19</v>
      </c>
      <c r="D7" s="20">
        <v>13</v>
      </c>
      <c r="E7" s="20"/>
      <c r="F7" s="11">
        <f t="shared" ref="F7:F19" si="0">ROUND(E7*100/D7,1)</f>
        <v>0</v>
      </c>
    </row>
    <row r="8" spans="3:6" ht="14.25" x14ac:dyDescent="0.15">
      <c r="C8" s="9" t="s">
        <v>20</v>
      </c>
      <c r="D8" s="20">
        <v>8</v>
      </c>
      <c r="E8" s="20"/>
      <c r="F8" s="11">
        <f t="shared" si="0"/>
        <v>0</v>
      </c>
    </row>
    <row r="9" spans="3:6" ht="14.25" x14ac:dyDescent="0.15">
      <c r="C9" s="9" t="s">
        <v>21</v>
      </c>
      <c r="D9" s="20">
        <v>8</v>
      </c>
      <c r="E9" s="20"/>
      <c r="F9" s="11">
        <f t="shared" si="0"/>
        <v>0</v>
      </c>
    </row>
    <row r="10" spans="3:6" ht="14.25" x14ac:dyDescent="0.15">
      <c r="C10" s="9" t="s">
        <v>22</v>
      </c>
      <c r="D10" s="20">
        <v>9</v>
      </c>
      <c r="E10" s="20"/>
      <c r="F10" s="11">
        <f t="shared" si="0"/>
        <v>0</v>
      </c>
    </row>
    <row r="11" spans="3:6" ht="14.25" x14ac:dyDescent="0.15">
      <c r="C11" s="21" t="s">
        <v>23</v>
      </c>
      <c r="D11" s="22">
        <v>7</v>
      </c>
      <c r="E11" s="22"/>
      <c r="F11" s="23">
        <f t="shared" ref="F11:F15" si="1">ROUND(E11*100/D11,1)</f>
        <v>0</v>
      </c>
    </row>
    <row r="12" spans="3:6" ht="14.25" x14ac:dyDescent="0.15">
      <c r="C12" s="21" t="s">
        <v>24</v>
      </c>
      <c r="D12" s="22">
        <v>5</v>
      </c>
      <c r="E12" s="22"/>
      <c r="F12" s="23">
        <f>ROUND(E12*100/D12,1)</f>
        <v>0</v>
      </c>
    </row>
    <row r="13" spans="3:6" ht="14.25" x14ac:dyDescent="0.15">
      <c r="C13" s="21" t="s">
        <v>25</v>
      </c>
      <c r="D13" s="22">
        <v>4</v>
      </c>
      <c r="E13" s="22"/>
      <c r="F13" s="23">
        <f t="shared" si="1"/>
        <v>0</v>
      </c>
    </row>
    <row r="14" spans="3:6" ht="14.25" x14ac:dyDescent="0.15">
      <c r="C14" s="21" t="s">
        <v>26</v>
      </c>
      <c r="D14" s="22">
        <v>5</v>
      </c>
      <c r="E14" s="22"/>
      <c r="F14" s="23">
        <f t="shared" si="1"/>
        <v>0</v>
      </c>
    </row>
    <row r="15" spans="3:6" ht="14.25" x14ac:dyDescent="0.15">
      <c r="C15" s="21" t="s">
        <v>27</v>
      </c>
      <c r="D15" s="22">
        <v>8</v>
      </c>
      <c r="E15" s="22"/>
      <c r="F15" s="23">
        <f t="shared" si="1"/>
        <v>0</v>
      </c>
    </row>
    <row r="16" spans="3:6" ht="15" thickBot="1" x14ac:dyDescent="0.2">
      <c r="C16" s="21" t="s">
        <v>28</v>
      </c>
      <c r="D16" s="22">
        <v>3</v>
      </c>
      <c r="E16" s="22"/>
      <c r="F16" s="23">
        <f t="shared" si="0"/>
        <v>0</v>
      </c>
    </row>
    <row r="17" spans="3:6" ht="14.25" x14ac:dyDescent="0.15">
      <c r="C17" s="24" t="s">
        <v>13</v>
      </c>
      <c r="D17" s="25">
        <f>SUM(D6:D16)</f>
        <v>86</v>
      </c>
      <c r="E17" s="25">
        <f>SUM(E6:E16)</f>
        <v>0</v>
      </c>
      <c r="F17" s="26">
        <f t="shared" si="0"/>
        <v>0</v>
      </c>
    </row>
    <row r="18" spans="3:6" ht="14.25" thickBot="1" x14ac:dyDescent="0.2"/>
    <row r="19" spans="3:6" ht="15" thickBot="1" x14ac:dyDescent="0.2">
      <c r="C19" s="27" t="s">
        <v>16</v>
      </c>
      <c r="D19" s="28">
        <f>'Ⅰ～Ⅲ'!D16+A!D17</f>
        <v>308</v>
      </c>
      <c r="E19" s="28">
        <f>'Ⅰ～Ⅲ'!E16+A!E17</f>
        <v>0</v>
      </c>
      <c r="F19" s="29">
        <f t="shared" si="0"/>
        <v>0</v>
      </c>
    </row>
  </sheetData>
  <mergeCells count="3">
    <mergeCell ref="C4:C5"/>
    <mergeCell ref="D4:E4"/>
    <mergeCell ref="F4:F5"/>
  </mergeCells>
  <phoneticPr fontI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28FC9-E353-4E76-985D-B0FD8C986EF5}">
  <dimension ref="C2:F20"/>
  <sheetViews>
    <sheetView tabSelected="1" view="pageBreakPreview" zoomScale="130" zoomScaleNormal="130" zoomScaleSheetLayoutView="130" workbookViewId="0">
      <selection activeCell="C1" sqref="C1:C1048576"/>
    </sheetView>
  </sheetViews>
  <sheetFormatPr defaultRowHeight="13.5" x14ac:dyDescent="0.15"/>
  <cols>
    <col min="1" max="1" width="1.875" style="1" customWidth="1"/>
    <col min="2" max="2" width="1.375" style="1" customWidth="1"/>
    <col min="3" max="3" width="50.625" style="1" customWidth="1"/>
    <col min="4" max="5" width="9" style="1"/>
    <col min="6" max="6" width="10.5" style="1" customWidth="1"/>
    <col min="7" max="16384" width="9" style="1"/>
  </cols>
  <sheetData>
    <row r="2" spans="3:6" x14ac:dyDescent="0.15">
      <c r="C2" s="1" t="s">
        <v>29</v>
      </c>
    </row>
    <row r="4" spans="3:6" x14ac:dyDescent="0.15">
      <c r="C4" s="18"/>
      <c r="D4" s="19" t="s">
        <v>4</v>
      </c>
      <c r="E4" s="19"/>
      <c r="F4" s="5" t="s">
        <v>5</v>
      </c>
    </row>
    <row r="5" spans="3:6" x14ac:dyDescent="0.15">
      <c r="C5" s="18"/>
      <c r="D5" s="7" t="s">
        <v>2</v>
      </c>
      <c r="E5" s="7" t="s">
        <v>3</v>
      </c>
      <c r="F5" s="8"/>
    </row>
    <row r="6" spans="3:6" ht="14.25" x14ac:dyDescent="0.15">
      <c r="C6" s="9" t="s">
        <v>30</v>
      </c>
      <c r="D6" s="20">
        <v>16</v>
      </c>
      <c r="E6" s="20"/>
      <c r="F6" s="11">
        <f>ROUND(E6*100/D6,1)</f>
        <v>0</v>
      </c>
    </row>
    <row r="7" spans="3:6" ht="14.25" x14ac:dyDescent="0.15">
      <c r="C7" s="9" t="s">
        <v>31</v>
      </c>
      <c r="D7" s="20">
        <v>13</v>
      </c>
      <c r="E7" s="20"/>
      <c r="F7" s="11">
        <f t="shared" ref="F7:F20" si="0">ROUND(E7*100/D7,1)</f>
        <v>0</v>
      </c>
    </row>
    <row r="8" spans="3:6" ht="14.25" x14ac:dyDescent="0.15">
      <c r="C8" s="9" t="s">
        <v>32</v>
      </c>
      <c r="D8" s="20">
        <v>8</v>
      </c>
      <c r="E8" s="20"/>
      <c r="F8" s="11">
        <f t="shared" si="0"/>
        <v>0</v>
      </c>
    </row>
    <row r="9" spans="3:6" ht="14.25" x14ac:dyDescent="0.15">
      <c r="C9" s="9" t="s">
        <v>33</v>
      </c>
      <c r="D9" s="20">
        <v>8</v>
      </c>
      <c r="E9" s="20"/>
      <c r="F9" s="11">
        <f t="shared" si="0"/>
        <v>0</v>
      </c>
    </row>
    <row r="10" spans="3:6" ht="14.25" x14ac:dyDescent="0.15">
      <c r="C10" s="9" t="s">
        <v>34</v>
      </c>
      <c r="D10" s="20">
        <v>9</v>
      </c>
      <c r="E10" s="20"/>
      <c r="F10" s="11">
        <f t="shared" si="0"/>
        <v>0</v>
      </c>
    </row>
    <row r="11" spans="3:6" ht="14.25" x14ac:dyDescent="0.15">
      <c r="C11" s="21" t="s">
        <v>35</v>
      </c>
      <c r="D11" s="22">
        <v>7</v>
      </c>
      <c r="E11" s="22"/>
      <c r="F11" s="23">
        <f t="shared" si="0"/>
        <v>0</v>
      </c>
    </row>
    <row r="12" spans="3:6" ht="14.25" x14ac:dyDescent="0.15">
      <c r="C12" s="21" t="s">
        <v>36</v>
      </c>
      <c r="D12" s="22">
        <v>5</v>
      </c>
      <c r="E12" s="22"/>
      <c r="F12" s="23">
        <f>ROUND(E12*100/D12,1)</f>
        <v>0</v>
      </c>
    </row>
    <row r="13" spans="3:6" ht="14.25" x14ac:dyDescent="0.15">
      <c r="C13" s="21" t="s">
        <v>37</v>
      </c>
      <c r="D13" s="22">
        <v>4</v>
      </c>
      <c r="E13" s="22"/>
      <c r="F13" s="23">
        <f t="shared" si="0"/>
        <v>0</v>
      </c>
    </row>
    <row r="14" spans="3:6" ht="14.25" x14ac:dyDescent="0.15">
      <c r="C14" s="21" t="s">
        <v>38</v>
      </c>
      <c r="D14" s="22">
        <v>5</v>
      </c>
      <c r="E14" s="22"/>
      <c r="F14" s="23">
        <f t="shared" si="0"/>
        <v>0</v>
      </c>
    </row>
    <row r="15" spans="3:6" ht="14.25" x14ac:dyDescent="0.15">
      <c r="C15" s="21" t="s">
        <v>39</v>
      </c>
      <c r="D15" s="22">
        <v>8</v>
      </c>
      <c r="E15" s="22"/>
      <c r="F15" s="23">
        <f t="shared" si="0"/>
        <v>0</v>
      </c>
    </row>
    <row r="16" spans="3:6" ht="14.25" x14ac:dyDescent="0.15">
      <c r="C16" s="21" t="s">
        <v>40</v>
      </c>
      <c r="D16" s="22">
        <v>3</v>
      </c>
      <c r="E16" s="22"/>
      <c r="F16" s="23">
        <f t="shared" ref="F16" si="1">ROUND(E16*100/D16,1)</f>
        <v>0</v>
      </c>
    </row>
    <row r="17" spans="3:6" ht="15" thickBot="1" x14ac:dyDescent="0.2">
      <c r="C17" s="21" t="s">
        <v>41</v>
      </c>
      <c r="D17" s="22">
        <v>22</v>
      </c>
      <c r="E17" s="22"/>
      <c r="F17" s="23">
        <f t="shared" si="0"/>
        <v>0</v>
      </c>
    </row>
    <row r="18" spans="3:6" ht="14.25" x14ac:dyDescent="0.15">
      <c r="C18" s="24" t="s">
        <v>13</v>
      </c>
      <c r="D18" s="25">
        <f>SUM(D6:D17)</f>
        <v>108</v>
      </c>
      <c r="E18" s="25">
        <f>SUM(E6:E17)</f>
        <v>0</v>
      </c>
      <c r="F18" s="26">
        <f t="shared" si="0"/>
        <v>0</v>
      </c>
    </row>
    <row r="19" spans="3:6" ht="14.25" thickBot="1" x14ac:dyDescent="0.2"/>
    <row r="20" spans="3:6" ht="15" thickBot="1" x14ac:dyDescent="0.2">
      <c r="C20" s="27" t="s">
        <v>42</v>
      </c>
      <c r="D20" s="28">
        <f>'Ⅰ～Ⅲ'!D16+'Ａ・Ｂ（大型児童館用）'!D18</f>
        <v>330</v>
      </c>
      <c r="E20" s="28">
        <f>'Ⅰ～Ⅲ'!E16+'Ａ・Ｂ（大型児童館用）'!E18</f>
        <v>0</v>
      </c>
      <c r="F20" s="29">
        <f t="shared" si="0"/>
        <v>0</v>
      </c>
    </row>
  </sheetData>
  <mergeCells count="3">
    <mergeCell ref="C4:C5"/>
    <mergeCell ref="D4:E4"/>
    <mergeCell ref="F4:F5"/>
  </mergeCells>
  <phoneticPr fontI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Ⅰ～Ⅲ</vt:lpstr>
      <vt:lpstr>A</vt:lpstr>
      <vt:lpstr>Ａ・Ｂ（大型児童館用）</vt:lpstr>
      <vt:lpstr>'Ⅰ～Ⅲ'!Print_Area</vt:lpstr>
      <vt:lpstr>A!Print_Area</vt:lpstr>
      <vt:lpstr>'Ａ・Ｂ（大型児童館用）'!Print_Area</vt:lpstr>
    </vt:vector>
  </TitlesOfParts>
  <Company>兵庫県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2015-12-15T05:56:20Z</cp:lastPrinted>
  <dcterms:created xsi:type="dcterms:W3CDTF">2006-03-30T05:18:29Z</dcterms:created>
  <dcterms:modified xsi:type="dcterms:W3CDTF">2023-03-24T08:12:07Z</dcterms:modified>
</cp:coreProperties>
</file>